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21\Desktop\ІІ засідання позачергової сесії\проєкт РР 2-22\"/>
    </mc:Choice>
  </mc:AlternateContent>
  <bookViews>
    <workbookView xWindow="0" yWindow="0" windowWidth="21570" windowHeight="849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D39" i="1" l="1"/>
  <c r="C28" i="1" l="1"/>
  <c r="D43" i="1"/>
  <c r="D41" i="1" s="1"/>
  <c r="D38" i="1" s="1"/>
  <c r="D22" i="1"/>
  <c r="C22" i="1" s="1"/>
  <c r="D19" i="1"/>
  <c r="E19" i="1"/>
  <c r="D17" i="1"/>
  <c r="C17" i="1" l="1"/>
  <c r="C19" i="1"/>
  <c r="C23" i="1"/>
  <c r="C21" i="1"/>
  <c r="C20" i="1"/>
  <c r="C18" i="1"/>
  <c r="C45" i="1"/>
  <c r="C46" i="1"/>
  <c r="C43" i="1"/>
  <c r="C42" i="1"/>
  <c r="C41" i="1"/>
  <c r="C40" i="1"/>
  <c r="D34" i="1" l="1"/>
  <c r="D24" i="1" l="1"/>
  <c r="D16" i="1" s="1"/>
  <c r="D47" i="1" s="1"/>
  <c r="C39" i="1"/>
  <c r="C38" i="1"/>
  <c r="C34" i="1"/>
  <c r="C33" i="1"/>
  <c r="C31" i="1"/>
  <c r="C30" i="1"/>
  <c r="C29" i="1"/>
  <c r="C26" i="1"/>
  <c r="C25" i="1"/>
  <c r="C24" i="1" l="1"/>
  <c r="C16" i="1" l="1"/>
  <c r="D52" i="1" l="1"/>
  <c r="C52" i="1" s="1"/>
  <c r="C47" i="1"/>
</calcChain>
</file>

<file path=xl/sharedStrings.xml><?xml version="1.0" encoding="utf-8"?>
<sst xmlns="http://schemas.openxmlformats.org/spreadsheetml/2006/main" count="56" uniqueCount="54">
  <si>
    <t>Додаток 1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</si>
  <si>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</si>
  <si>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</si>
  <si>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</si>
  <si>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</si>
  <si>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</si>
  <si>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</si>
  <si>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</si>
  <si>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</si>
  <si>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</si>
  <si>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</si>
  <si>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</si>
  <si>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</si>
  <si>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</si>
  <si>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</si>
  <si>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</si>
  <si>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</si>
  <si>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</si>
  <si>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</si>
  <si>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</si>
  <si>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</si>
  <si>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Неподаткові надходження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</si>
  <si>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</si>
  <si>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</si>
  <si>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</si>
  <si>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РАЗОМ ДОХОДІВ</t>
  </si>
  <si>
    <t>Офіційні трансферти  </t>
  </si>
  <si>
    <t>Від органів державного управління  </t>
  </si>
  <si>
    <t>ВСЬОГО ДОХОДІВ</t>
  </si>
  <si>
    <t xml:space="preserve">                                     до рішення</t>
  </si>
  <si>
    <t>Інші субвенції з місцевого бюджету</t>
  </si>
  <si>
    <t>Субвенції з місцевих бюджетів іншим місцевим бюджетам</t>
  </si>
  <si>
    <t>Податок на прибуток підприємств та фінансових установ комунальної власності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</si>
  <si>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</si>
  <si>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для видобування корисних копалин загальнодержавного значення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</si>
  <si>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</si>
  <si>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Доходи від власності та підприємницької діяльності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</si>
  <si>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</si>
  <si>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</si>
  <si>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інших адміністративних послуг</t>
  </si>
  <si>
    <t>Державне мито</t>
  </si>
  <si>
    <t>Рентна плата та плата за використання інших природних ресурсів </t>
  </si>
  <si>
    <t>Внутрішні податки на товари та послуги  </t>
  </si>
  <si>
    <t>Податки на доходи, податки на прибуток, податки на збільшення ринкової вартості  </t>
  </si>
  <si>
    <t>0.00</t>
  </si>
  <si>
    <t>Доходи сільського бюджету на 2020 рік</t>
  </si>
  <si>
    <t>"Про сільський бюджет на 2020 рік</t>
  </si>
  <si>
    <t>(код бюджету)</t>
  </si>
  <si>
    <t>"Про внесення змін  до рішення сільської ради          "</t>
  </si>
  <si>
    <t>до рішення  Грядівської сільської ради</t>
  </si>
  <si>
    <t>від 24.12.2019</t>
  </si>
  <si>
    <t>№24/1</t>
  </si>
  <si>
    <t xml:space="preserve">                                                                                             Зміни до додатку 1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</si>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</sst>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color theme="1"/>
      <name val="Шрифт текста"/>
      <family val="2"/>
      <charset val="204"/>
    </font>
    <font>
      <b/>
      <sz val="10"/>
      <color theme="1"/>
      <name val="Шрифт текста"/>
      <charset val="204"/>
    </font>
    <font>
      <sz val="10"/>
      <color theme="1"/>
      <name val="Шрифт текста"/>
      <charset val="204"/>
    </font>
    <font>
      <u/>
      <sz val="10"/>
      <color theme="1"/>
      <name val="Шрифт текста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2" fontId="0" fillId="0" borderId="1" xfId="0" applyNumberForma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topLeftCell="A48" zoomScaleNormal="100" workbookViewId="0">
      <selection activeCell="B45" sqref="B45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D1" s="21" t="s">
        <v>0</v>
      </c>
    </row>
    <row r="2" spans="1:6">
      <c r="D2" t="s">
        <v>49</v>
      </c>
    </row>
    <row r="3" spans="1:6">
      <c r="D3" t="s">
        <v>48</v>
      </c>
    </row>
    <row r="4" spans="1:6">
      <c r="D4" t="s">
        <v>50</v>
      </c>
      <c r="E4" t="s">
        <v>51</v>
      </c>
    </row>
    <row r="5" spans="1:6">
      <c r="D5" t="s">
        <v>46</v>
      </c>
    </row>
    <row r="8" spans="1:6">
      <c r="A8" s="27" t="s">
        <v>52</v>
      </c>
      <c r="B8" s="28"/>
      <c r="C8" s="28"/>
      <c r="D8" s="28"/>
      <c r="E8" s="28"/>
      <c r="F8" s="28"/>
    </row>
    <row r="9" spans="1:6">
      <c r="A9" s="15" t="s">
        <v>29</v>
      </c>
      <c r="B9" s="32" t="s">
        <v>45</v>
      </c>
      <c r="C9" s="32"/>
      <c r="D9" s="32"/>
      <c r="E9" s="32"/>
      <c r="F9" s="26"/>
    </row>
    <row r="10" spans="1:6">
      <c r="A10" s="25">
        <v>3303503000</v>
      </c>
      <c r="B10" s="31"/>
      <c r="C10" s="31"/>
      <c r="D10" s="31"/>
      <c r="E10" s="16"/>
      <c r="F10" s="16"/>
    </row>
    <row r="11" spans="1:6" ht="12" customHeight="1">
      <c r="A11" t="s">
        <v>47</v>
      </c>
      <c r="F11" s="1" t="s">
        <v>1</v>
      </c>
    </row>
    <row r="12" spans="1:6">
      <c r="A12" s="29" t="s">
        <v>2</v>
      </c>
      <c r="B12" s="29" t="s">
        <v>3</v>
      </c>
      <c r="C12" s="30" t="s">
        <v>4</v>
      </c>
      <c r="D12" s="29" t="s">
        <v>5</v>
      </c>
      <c r="E12" s="29" t="s">
        <v>6</v>
      </c>
      <c r="F12" s="29"/>
    </row>
    <row r="13" spans="1:6">
      <c r="A13" s="29"/>
      <c r="B13" s="29"/>
      <c r="C13" s="29"/>
      <c r="D13" s="29"/>
      <c r="E13" s="29" t="s">
        <v>4</v>
      </c>
      <c r="F13" s="29" t="s">
        <v>7</v>
      </c>
    </row>
    <row r="14" spans="1:6" ht="13.5" customHeight="1">
      <c r="A14" s="29"/>
      <c r="B14" s="29"/>
      <c r="C14" s="29"/>
      <c r="D14" s="29"/>
      <c r="E14" s="29"/>
      <c r="F14" s="29"/>
    </row>
    <row r="15" spans="1:6">
      <c r="A15" s="3">
        <v>1</v>
      </c>
      <c r="B15" s="3">
        <v>2</v>
      </c>
      <c r="C15" s="4">
        <v>3</v>
      </c>
      <c r="D15" s="3">
        <v>4</v>
      </c>
      <c r="E15" s="3">
        <v>5</v>
      </c>
      <c r="F15" s="3">
        <v>6</v>
      </c>
    </row>
    <row r="16" spans="1:6" ht="15.75" customHeight="1">
      <c r="A16" s="5">
        <v>10000000</v>
      </c>
      <c r="B16" s="6" t="s">
        <v>8</v>
      </c>
      <c r="C16" s="7">
        <f>D16+E16</f>
        <v>2204577</v>
      </c>
      <c r="D16" s="8">
        <f>D17+D19+D22+D24+D45</f>
        <v>2204577</v>
      </c>
      <c r="E16" s="8">
        <v>0</v>
      </c>
      <c r="F16" s="8">
        <v>0</v>
      </c>
    </row>
    <row r="17" spans="1:6" ht="39" customHeight="1">
      <c r="A17" s="5">
        <v>11000000</v>
      </c>
      <c r="B17" s="6" t="s">
        <v>43</v>
      </c>
      <c r="C17" s="7">
        <f>D17+E17</f>
        <v>13415</v>
      </c>
      <c r="D17" s="8">
        <f>D18</f>
        <v>13415</v>
      </c>
      <c r="E17" s="8">
        <v>0</v>
      </c>
      <c r="F17" s="8">
        <v>0</v>
      </c>
    </row>
    <row r="18" spans="1:6" ht="27" customHeight="1">
      <c r="A18" s="17">
        <v>11020200</v>
      </c>
      <c r="B18" s="18" t="s">
        <v>32</v>
      </c>
      <c r="C18" s="19">
        <f>D18+E18</f>
        <v>13415</v>
      </c>
      <c r="D18" s="20">
        <v>13415</v>
      </c>
      <c r="E18" s="20">
        <v>0</v>
      </c>
      <c r="F18" s="20">
        <v>0</v>
      </c>
    </row>
    <row r="19" spans="1:6" ht="25.5">
      <c r="A19" s="5">
        <v>13000000</v>
      </c>
      <c r="B19" s="6" t="s">
        <v>41</v>
      </c>
      <c r="C19" s="7">
        <f>D19+E19</f>
        <v>29103</v>
      </c>
      <c r="D19" s="8">
        <f>D20+D21</f>
        <v>29103</v>
      </c>
      <c r="E19" s="8">
        <f>E21+E20</f>
        <v>0</v>
      </c>
      <c r="F19" s="8">
        <v>0</v>
      </c>
    </row>
    <row r="20" spans="1:6" ht="63.75">
      <c r="A20" s="17">
        <v>13010200</v>
      </c>
      <c r="B20" s="18" t="s">
        <v>33</v>
      </c>
      <c r="C20" s="19">
        <f>D20+E20</f>
        <v>28503</v>
      </c>
      <c r="D20" s="20">
        <v>28503</v>
      </c>
      <c r="E20" s="20">
        <v>0</v>
      </c>
      <c r="F20" s="20">
        <v>0</v>
      </c>
    </row>
    <row r="21" spans="1:6" ht="38.25">
      <c r="A21" s="17">
        <v>13030100</v>
      </c>
      <c r="B21" s="18" t="s">
        <v>34</v>
      </c>
      <c r="C21" s="19">
        <f>+D21+E21</f>
        <v>600</v>
      </c>
      <c r="D21" s="20">
        <v>600</v>
      </c>
      <c r="E21" s="20">
        <v>0</v>
      </c>
      <c r="F21" s="20">
        <v>0</v>
      </c>
    </row>
    <row r="22" spans="1:6">
      <c r="A22" s="5">
        <v>14000000</v>
      </c>
      <c r="B22" s="6" t="s">
        <v>42</v>
      </c>
      <c r="C22" s="7">
        <f>D22+E22</f>
        <v>34335</v>
      </c>
      <c r="D22" s="8">
        <f>D23</f>
        <v>34335</v>
      </c>
      <c r="E22" s="8">
        <v>0</v>
      </c>
      <c r="F22" s="8">
        <v>0</v>
      </c>
    </row>
    <row r="23" spans="1:6" ht="38.25">
      <c r="A23" s="9">
        <v>14040000</v>
      </c>
      <c r="B23" s="10" t="s">
        <v>9</v>
      </c>
      <c r="C23" s="11">
        <f>D23+E23</f>
        <v>34335</v>
      </c>
      <c r="D23" s="12">
        <v>34335</v>
      </c>
      <c r="E23" s="12">
        <v>0</v>
      </c>
      <c r="F23" s="12">
        <v>0</v>
      </c>
    </row>
    <row r="24" spans="1:6">
      <c r="A24" s="5">
        <v>18000000</v>
      </c>
      <c r="B24" s="6" t="s">
        <v>10</v>
      </c>
      <c r="C24" s="7">
        <f>D24+E24</f>
        <v>2127724</v>
      </c>
      <c r="D24" s="8">
        <f>D34+D25</f>
        <v>2127724</v>
      </c>
      <c r="E24" s="8">
        <v>0</v>
      </c>
      <c r="F24" s="8">
        <v>0</v>
      </c>
    </row>
    <row r="25" spans="1:6">
      <c r="A25" s="5">
        <v>18010000</v>
      </c>
      <c r="B25" s="6" t="s">
        <v>11</v>
      </c>
      <c r="C25" s="7">
        <f t="shared" ref="C25:C39" si="0">D25+E25</f>
        <v>351526</v>
      </c>
      <c r="D25" s="8">
        <f>D33+D31+D30+D29+D26+D28+D27</f>
        <v>351526</v>
      </c>
      <c r="E25" s="8">
        <v>0</v>
      </c>
      <c r="F25" s="8">
        <v>0</v>
      </c>
    </row>
    <row r="26" spans="1:6">
      <c r="A26" s="9">
        <v>18010200</v>
      </c>
      <c r="B26" s="9" t="s">
        <v>12</v>
      </c>
      <c r="C26" s="11">
        <f t="shared" si="0"/>
        <v>27585</v>
      </c>
      <c r="D26" s="12">
        <v>27585</v>
      </c>
      <c r="E26" s="12">
        <v>0</v>
      </c>
      <c r="F26" s="12">
        <v>0</v>
      </c>
    </row>
    <row r="27" spans="1:6" ht="51">
      <c r="A27" s="9">
        <v>18010300</v>
      </c>
      <c r="B27" s="10" t="s">
        <v>53</v>
      </c>
      <c r="C27" s="11">
        <v>2516</v>
      </c>
      <c r="D27" s="12">
        <v>2516</v>
      </c>
      <c r="E27" s="12"/>
      <c r="F27" s="12"/>
    </row>
    <row r="28" spans="1:6" ht="51">
      <c r="A28" s="9">
        <v>18010400</v>
      </c>
      <c r="B28" s="10" t="s">
        <v>35</v>
      </c>
      <c r="C28" s="11">
        <f>D28+E28</f>
        <v>7700</v>
      </c>
      <c r="D28" s="12">
        <v>7700</v>
      </c>
      <c r="E28" s="23">
        <v>0</v>
      </c>
      <c r="F28" s="12">
        <v>0</v>
      </c>
    </row>
    <row r="29" spans="1:6" ht="12" customHeight="1">
      <c r="A29" s="9">
        <v>18010500</v>
      </c>
      <c r="B29" s="10" t="s">
        <v>13</v>
      </c>
      <c r="C29" s="11">
        <f t="shared" si="0"/>
        <v>35000</v>
      </c>
      <c r="D29" s="12">
        <v>35000</v>
      </c>
      <c r="E29" s="12">
        <v>0</v>
      </c>
      <c r="F29" s="12">
        <v>0</v>
      </c>
    </row>
    <row r="30" spans="1:6" ht="15" customHeight="1">
      <c r="A30" s="9">
        <v>18010600</v>
      </c>
      <c r="B30" s="10" t="s">
        <v>14</v>
      </c>
      <c r="C30" s="11">
        <f t="shared" si="0"/>
        <v>138725</v>
      </c>
      <c r="D30" s="12">
        <v>138725</v>
      </c>
      <c r="E30" s="12">
        <v>0</v>
      </c>
      <c r="F30" s="12">
        <v>0</v>
      </c>
    </row>
    <row r="31" spans="1:6" ht="12" customHeight="1">
      <c r="A31" s="9">
        <v>18010700</v>
      </c>
      <c r="B31" s="10" t="s">
        <v>15</v>
      </c>
      <c r="C31" s="11">
        <f t="shared" si="0"/>
        <v>110000</v>
      </c>
      <c r="D31" s="12">
        <v>110000</v>
      </c>
      <c r="E31" s="12">
        <v>0</v>
      </c>
      <c r="F31" s="12">
        <v>0</v>
      </c>
    </row>
    <row r="32" spans="1:6" ht="1.5" hidden="1" customHeight="1">
      <c r="A32" s="9">
        <v>18010700</v>
      </c>
      <c r="B32" s="10" t="s">
        <v>15</v>
      </c>
      <c r="C32" s="11"/>
      <c r="D32" s="12"/>
      <c r="E32" s="12"/>
      <c r="F32" s="12"/>
    </row>
    <row r="33" spans="1:6" ht="14.25" customHeight="1">
      <c r="A33" s="9">
        <v>18010900</v>
      </c>
      <c r="B33" s="10" t="s">
        <v>16</v>
      </c>
      <c r="C33" s="11">
        <f t="shared" si="0"/>
        <v>30000</v>
      </c>
      <c r="D33" s="12">
        <v>30000</v>
      </c>
      <c r="E33" s="12">
        <v>0</v>
      </c>
      <c r="F33" s="12">
        <v>0</v>
      </c>
    </row>
    <row r="34" spans="1:6" ht="24.75" hidden="1" customHeight="1">
      <c r="A34" s="5">
        <v>18050000</v>
      </c>
      <c r="B34" s="6" t="s">
        <v>17</v>
      </c>
      <c r="C34" s="7">
        <f t="shared" si="0"/>
        <v>1776198</v>
      </c>
      <c r="D34" s="8">
        <f>D37+D36+D35</f>
        <v>1776198</v>
      </c>
      <c r="E34" s="8">
        <v>0</v>
      </c>
      <c r="F34" s="8">
        <v>0</v>
      </c>
    </row>
    <row r="35" spans="1:6" ht="12" hidden="1" customHeight="1">
      <c r="A35" s="9">
        <v>18050300</v>
      </c>
      <c r="B35" s="10" t="s">
        <v>18</v>
      </c>
      <c r="C35" s="11"/>
      <c r="D35" s="12"/>
      <c r="E35" s="12">
        <v>0</v>
      </c>
      <c r="F35" s="12">
        <v>0</v>
      </c>
    </row>
    <row r="36" spans="1:6" ht="20.25" customHeight="1">
      <c r="A36" s="9">
        <v>18050400</v>
      </c>
      <c r="B36" s="10" t="s">
        <v>19</v>
      </c>
      <c r="C36" s="11">
        <v>1166198</v>
      </c>
      <c r="D36" s="12">
        <v>1166198</v>
      </c>
      <c r="E36" s="12">
        <v>0</v>
      </c>
      <c r="F36" s="12">
        <v>0</v>
      </c>
    </row>
    <row r="37" spans="1:6" ht="74.25" customHeight="1">
      <c r="A37" s="9">
        <v>18050500</v>
      </c>
      <c r="B37" s="10" t="s">
        <v>20</v>
      </c>
      <c r="C37" s="11">
        <v>610000</v>
      </c>
      <c r="D37" s="12">
        <v>610000</v>
      </c>
      <c r="E37" s="12">
        <v>0</v>
      </c>
      <c r="F37" s="12">
        <v>0</v>
      </c>
    </row>
    <row r="38" spans="1:6" s="21" customFormat="1">
      <c r="A38" s="5">
        <v>20000000</v>
      </c>
      <c r="B38" s="6" t="s">
        <v>21</v>
      </c>
      <c r="C38" s="7">
        <f t="shared" si="0"/>
        <v>81971</v>
      </c>
      <c r="D38" s="8">
        <f>D39+D41+D45</f>
        <v>29271</v>
      </c>
      <c r="E38" s="8">
        <v>52700</v>
      </c>
      <c r="F38" s="8">
        <v>0</v>
      </c>
    </row>
    <row r="39" spans="1:6" ht="25.5">
      <c r="A39" s="5">
        <v>21000000</v>
      </c>
      <c r="B39" s="22" t="s">
        <v>36</v>
      </c>
      <c r="C39" s="7">
        <f t="shared" si="0"/>
        <v>14562</v>
      </c>
      <c r="D39" s="8">
        <f>D40</f>
        <v>14562</v>
      </c>
      <c r="E39" s="8">
        <v>0</v>
      </c>
      <c r="F39" s="8">
        <v>0</v>
      </c>
    </row>
    <row r="40" spans="1:6" ht="39" customHeight="1">
      <c r="A40" s="17">
        <v>21081100</v>
      </c>
      <c r="B40" s="18" t="s">
        <v>37</v>
      </c>
      <c r="C40" s="19">
        <f>D40+E40</f>
        <v>14562</v>
      </c>
      <c r="D40" s="20">
        <v>14562</v>
      </c>
      <c r="E40" s="8">
        <v>0</v>
      </c>
      <c r="F40" s="8">
        <v>0</v>
      </c>
    </row>
    <row r="41" spans="1:6" ht="38.25">
      <c r="A41" s="5">
        <v>22000000</v>
      </c>
      <c r="B41" s="6" t="s">
        <v>38</v>
      </c>
      <c r="C41" s="7">
        <f>D41+E41</f>
        <v>14709</v>
      </c>
      <c r="D41" s="8">
        <f>D42+D43</f>
        <v>14709</v>
      </c>
      <c r="E41" s="8">
        <v>0</v>
      </c>
      <c r="F41" s="8">
        <v>0</v>
      </c>
    </row>
    <row r="42" spans="1:6" ht="30" customHeight="1">
      <c r="A42" s="17">
        <v>22012500</v>
      </c>
      <c r="B42" s="18" t="s">
        <v>39</v>
      </c>
      <c r="C42" s="19">
        <f>D42+E42</f>
        <v>2385</v>
      </c>
      <c r="D42" s="20">
        <v>2385</v>
      </c>
      <c r="E42" s="20">
        <v>0</v>
      </c>
      <c r="F42" s="20">
        <v>0</v>
      </c>
    </row>
    <row r="43" spans="1:6" ht="50.25" customHeight="1">
      <c r="A43" s="5">
        <v>22900000</v>
      </c>
      <c r="B43" s="6" t="s">
        <v>40</v>
      </c>
      <c r="C43" s="7">
        <f>D43+E43</f>
        <v>12324</v>
      </c>
      <c r="D43" s="8">
        <f>D44</f>
        <v>12324</v>
      </c>
      <c r="E43" s="8">
        <v>0</v>
      </c>
      <c r="F43" s="8">
        <v>0</v>
      </c>
    </row>
    <row r="44" spans="1:6" ht="22.5" customHeight="1">
      <c r="A44" s="17">
        <v>22090100</v>
      </c>
      <c r="B44" s="10" t="s">
        <v>22</v>
      </c>
      <c r="C44" s="19">
        <v>12324</v>
      </c>
      <c r="D44" s="20">
        <v>12324</v>
      </c>
      <c r="E44" s="20">
        <v>0</v>
      </c>
      <c r="F44" s="20">
        <v>0</v>
      </c>
    </row>
    <row r="45" spans="1:6" ht="42.75" customHeight="1">
      <c r="A45" s="5">
        <v>25000000</v>
      </c>
      <c r="B45" s="6" t="s">
        <v>23</v>
      </c>
      <c r="C45" s="7">
        <f>D45+E45</f>
        <v>52700</v>
      </c>
      <c r="D45" s="8">
        <v>0</v>
      </c>
      <c r="E45" s="8">
        <v>52700</v>
      </c>
      <c r="F45" s="8">
        <v>0</v>
      </c>
    </row>
    <row r="46" spans="1:6" ht="38.25">
      <c r="A46" s="17">
        <v>25010100</v>
      </c>
      <c r="B46" s="18" t="s">
        <v>24</v>
      </c>
      <c r="C46" s="19">
        <f>D46+E46</f>
        <v>52700</v>
      </c>
      <c r="D46" s="20">
        <v>0</v>
      </c>
      <c r="E46" s="20">
        <v>52700</v>
      </c>
      <c r="F46" s="20">
        <v>0</v>
      </c>
    </row>
    <row r="47" spans="1:6">
      <c r="A47" s="13" t="s">
        <v>25</v>
      </c>
      <c r="B47" s="14"/>
      <c r="C47" s="7">
        <f t="shared" ref="C47" si="1">D47+E47</f>
        <v>2286548</v>
      </c>
      <c r="D47" s="7">
        <f>D16+D38</f>
        <v>2233848</v>
      </c>
      <c r="E47" s="7">
        <v>52700</v>
      </c>
      <c r="F47" s="7">
        <v>0</v>
      </c>
    </row>
    <row r="48" spans="1:6">
      <c r="A48" s="5">
        <v>40000000</v>
      </c>
      <c r="B48" s="6" t="s">
        <v>26</v>
      </c>
      <c r="C48" s="7">
        <v>1007283</v>
      </c>
      <c r="D48" s="8">
        <v>1007283</v>
      </c>
      <c r="E48" s="8">
        <v>0</v>
      </c>
      <c r="F48" s="8">
        <v>0</v>
      </c>
    </row>
    <row r="49" spans="1:6">
      <c r="A49" s="5">
        <v>41000000</v>
      </c>
      <c r="B49" s="6" t="s">
        <v>27</v>
      </c>
      <c r="C49" s="7">
        <v>1007283</v>
      </c>
      <c r="D49" s="8">
        <v>1007283</v>
      </c>
      <c r="E49" s="8">
        <v>0</v>
      </c>
      <c r="F49" s="8">
        <v>0</v>
      </c>
    </row>
    <row r="50" spans="1:6" ht="25.5">
      <c r="A50" s="5">
        <v>41050000</v>
      </c>
      <c r="B50" s="6" t="s">
        <v>31</v>
      </c>
      <c r="C50" s="7">
        <v>1007283</v>
      </c>
      <c r="D50" s="8">
        <v>1007283</v>
      </c>
      <c r="E50" s="8">
        <v>0</v>
      </c>
      <c r="F50" s="24" t="s">
        <v>44</v>
      </c>
    </row>
    <row r="51" spans="1:6">
      <c r="A51" s="9">
        <v>41053900</v>
      </c>
      <c r="B51" s="10" t="s">
        <v>30</v>
      </c>
      <c r="C51" s="11">
        <v>1007283</v>
      </c>
      <c r="D51" s="12">
        <v>1007283</v>
      </c>
      <c r="E51" s="12">
        <v>0</v>
      </c>
      <c r="F51" s="12">
        <v>0</v>
      </c>
    </row>
    <row r="52" spans="1:6">
      <c r="A52" s="13" t="s">
        <v>28</v>
      </c>
      <c r="B52" s="14"/>
      <c r="C52" s="7">
        <f>E52+D52</f>
        <v>3293831</v>
      </c>
      <c r="D52" s="7">
        <f>D47+D48</f>
        <v>3241131</v>
      </c>
      <c r="E52" s="7">
        <v>52700</v>
      </c>
      <c r="F52" s="7">
        <v>0</v>
      </c>
    </row>
    <row r="55" spans="1:6">
      <c r="B55" s="2"/>
      <c r="E55" s="2"/>
    </row>
  </sheetData>
  <mergeCells count="10">
    <mergeCell ref="A8:F8"/>
    <mergeCell ref="A12:A14"/>
    <mergeCell ref="B12:B14"/>
    <mergeCell ref="C12:C14"/>
    <mergeCell ref="D12:D14"/>
    <mergeCell ref="E12:F12"/>
    <mergeCell ref="E13:E14"/>
    <mergeCell ref="F13:F14"/>
    <mergeCell ref="B10:D10"/>
    <mergeCell ref="B9:E9"/>
  </mergeCells>
  <pageMargins left="0.59055118110236204" right="0.59055118110236204" top="0.39370078740157499" bottom="0.39370078740157499" header="0" footer="0"/>
  <pageSetup paperSize="9" scale="77" fitToHeight="50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User21</cp:lastModifiedBy>
  <cp:lastPrinted>2020-12-11T04:14:45Z</cp:lastPrinted>
  <dcterms:created xsi:type="dcterms:W3CDTF">2017-12-17T11:42:31Z</dcterms:created>
  <dcterms:modified xsi:type="dcterms:W3CDTF">2020-12-11T06:52:18Z</dcterms:modified>
</cp:coreProperties>
</file>